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8. Transport &amp; communication\"/>
    </mc:Choice>
  </mc:AlternateContent>
  <bookViews>
    <workbookView xWindow="0" yWindow="0" windowWidth="28800" windowHeight="12315"/>
  </bookViews>
  <sheets>
    <sheet name="new format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2" l="1"/>
  <c r="E21" i="2"/>
  <c r="D20" i="2"/>
  <c r="D21" i="2"/>
  <c r="C21" i="2"/>
  <c r="B21" i="2"/>
</calcChain>
</file>

<file path=xl/sharedStrings.xml><?xml version="1.0" encoding="utf-8"?>
<sst xmlns="http://schemas.openxmlformats.org/spreadsheetml/2006/main" count="26" uniqueCount="25">
  <si>
    <t>Paro to Kolkata</t>
  </si>
  <si>
    <t>Kolkata to Paro</t>
  </si>
  <si>
    <t>Paro to Bangkok</t>
  </si>
  <si>
    <t>Bangkok to Paro</t>
  </si>
  <si>
    <t>Kolkata to Bangkok</t>
  </si>
  <si>
    <t>Bangkok to Kolkota</t>
  </si>
  <si>
    <t>Paro to Kathmandu</t>
  </si>
  <si>
    <t>…</t>
  </si>
  <si>
    <t>Kathmandu to Paro</t>
  </si>
  <si>
    <t>Paro to Delhi</t>
  </si>
  <si>
    <t>Delhi to Paro</t>
  </si>
  <si>
    <t>Paro to Gaya</t>
  </si>
  <si>
    <t>Gaya to Paro</t>
  </si>
  <si>
    <t>Bangkok to Gaya</t>
  </si>
  <si>
    <t>Gaya to Bangkok</t>
  </si>
  <si>
    <t>Delhi to Kathmandu</t>
  </si>
  <si>
    <t>Kathmandu to Delhi</t>
  </si>
  <si>
    <t>Total Passengers</t>
  </si>
  <si>
    <t xml:space="preserve">Area of Operation </t>
  </si>
  <si>
    <t>Others</t>
  </si>
  <si>
    <t>Charter</t>
  </si>
  <si>
    <t>Revenue (Nu. in Million)</t>
  </si>
  <si>
    <t>0</t>
  </si>
  <si>
    <t>Source: Bhutan Airlines (Tashi Air Pvt. Ltd.), Department of Air Transport, MoIT.</t>
  </si>
  <si>
    <t>Table 8.3.3: Number of Passengers Carried &amp; Revenue Earned by Bhutan Airline Flights and 
                    Area of Operation,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</si>
</sst>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26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2" fillId="0" borderId="2" xfId="0" applyNumberFormat="1" applyFont="1" applyBorder="1" applyAlignment="1">
      <alignment horizontal="left" vertical="center" indent="1"/>
    </xf>
    <xf numFmtId="37" fontId="1" fillId="0" borderId="3" xfId="0" applyNumberFormat="1" applyFont="1" applyBorder="1" applyAlignment="1">
      <alignment horizontal="left" vertical="center"/>
    </xf>
    <xf numFmtId="37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3" fontId="2" fillId="0" borderId="2" xfId="1" applyNumberFormat="1" applyFont="1" applyBorder="1" applyAlignment="1" applyProtection="1">
      <alignment horizontal="right" vertical="center"/>
    </xf>
    <xf numFmtId="3" fontId="2" fillId="0" borderId="2" xfId="1" quotePrefix="1" applyNumberFormat="1" applyFont="1" applyBorder="1" applyAlignment="1">
      <alignment horizontal="right" vertical="center"/>
    </xf>
    <xf numFmtId="3" fontId="2" fillId="0" borderId="2" xfId="1" applyNumberFormat="1" applyFont="1" applyFill="1" applyBorder="1" applyAlignment="1">
      <alignment horizontal="right" vertical="center"/>
    </xf>
    <xf numFmtId="164" fontId="1" fillId="0" borderId="3" xfId="1" applyNumberFormat="1" applyFont="1" applyBorder="1" applyAlignment="1">
      <alignment horizontal="right" vertical="center"/>
    </xf>
    <xf numFmtId="164" fontId="1" fillId="0" borderId="3" xfId="1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1" fillId="0" borderId="0" xfId="0" applyNumberFormat="1" applyFont="1" applyBorder="1" applyAlignment="1" applyProtection="1">
      <alignment horizontal="left" vertical="center" wrapText="1"/>
    </xf>
    <xf numFmtId="37" fontId="1" fillId="0" borderId="2" xfId="0" applyNumberFormat="1" applyFont="1" applyBorder="1" applyAlignment="1">
      <alignment horizontal="left" vertical="center"/>
    </xf>
    <xf numFmtId="3" fontId="1" fillId="0" borderId="2" xfId="1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3" fontId="1" fillId="0" borderId="2" xfId="1" applyNumberFormat="1" applyFont="1" applyBorder="1" applyAlignment="1">
      <alignment horizontal="right" vertical="center"/>
    </xf>
  </cellXfs>
  <cellStyles count="4">
    <cellStyle name="Comma 3" xfId="1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26"/>
  <sheetViews>
    <sheetView showGridLines="0" tabSelected="1" zoomScale="99" zoomScaleNormal="99" workbookViewId="0">
      <selection activeCell="J16" sqref="J16"/>
    </sheetView>
  </sheetViews>
  <sheetFormatPr defaultColWidth="8.7109375" defaultRowHeight="15" x14ac:dyDescent="0.25"/>
  <cols>
    <col min="1" max="1" width="24.5703125" style="1" customWidth="1"/>
    <col min="2" max="6" width="12.140625" style="1" customWidth="1"/>
    <col min="7" max="16384" width="8.7109375" style="1"/>
  </cols>
  <sheetData>
    <row r="1" spans="1:6" ht="31.5" customHeight="1" x14ac:dyDescent="0.25">
      <c r="A1" s="19" t="s">
        <v>24</v>
      </c>
      <c r="B1" s="19"/>
      <c r="C1" s="19"/>
      <c r="D1" s="19"/>
      <c r="E1" s="19"/>
      <c r="F1" s="19"/>
    </row>
    <row r="2" spans="1:6" ht="21" customHeight="1" x14ac:dyDescent="0.25">
      <c r="A2" s="6" t="s">
        <v>18</v>
      </c>
      <c r="B2" s="7">
        <v>2018</v>
      </c>
      <c r="C2" s="7">
        <v>2019</v>
      </c>
      <c r="D2" s="7">
        <v>2020</v>
      </c>
      <c r="E2" s="7">
        <v>2021</v>
      </c>
      <c r="F2" s="7">
        <v>2022</v>
      </c>
    </row>
    <row r="3" spans="1:6" ht="15.95" customHeight="1" x14ac:dyDescent="0.25">
      <c r="A3" s="4" t="s">
        <v>0</v>
      </c>
      <c r="B3" s="8">
        <v>15842</v>
      </c>
      <c r="C3" s="8">
        <v>20871</v>
      </c>
      <c r="D3" s="8">
        <v>1884</v>
      </c>
      <c r="E3" s="9">
        <v>0</v>
      </c>
      <c r="F3" s="10">
        <v>704</v>
      </c>
    </row>
    <row r="4" spans="1:6" ht="15.95" customHeight="1" x14ac:dyDescent="0.25">
      <c r="A4" s="4" t="s">
        <v>1</v>
      </c>
      <c r="B4" s="11">
        <v>13379</v>
      </c>
      <c r="C4" s="11">
        <v>18795</v>
      </c>
      <c r="D4" s="11">
        <v>57</v>
      </c>
      <c r="E4" s="9">
        <v>0</v>
      </c>
      <c r="F4" s="10">
        <v>567</v>
      </c>
    </row>
    <row r="5" spans="1:6" ht="15.95" customHeight="1" x14ac:dyDescent="0.25">
      <c r="A5" s="4" t="s">
        <v>2</v>
      </c>
      <c r="B5" s="11">
        <v>16818</v>
      </c>
      <c r="C5" s="11">
        <v>15249</v>
      </c>
      <c r="D5" s="11">
        <v>1604</v>
      </c>
      <c r="E5" s="9">
        <v>23</v>
      </c>
      <c r="F5" s="10">
        <v>3498</v>
      </c>
    </row>
    <row r="6" spans="1:6" ht="15.95" customHeight="1" x14ac:dyDescent="0.25">
      <c r="A6" s="4" t="s">
        <v>3</v>
      </c>
      <c r="B6" s="8">
        <v>15979</v>
      </c>
      <c r="C6" s="8">
        <v>14518</v>
      </c>
      <c r="D6" s="8">
        <v>575</v>
      </c>
      <c r="E6" s="9">
        <v>0</v>
      </c>
      <c r="F6" s="10">
        <v>1779</v>
      </c>
    </row>
    <row r="7" spans="1:6" ht="15.95" customHeight="1" x14ac:dyDescent="0.25">
      <c r="A7" s="4" t="s">
        <v>4</v>
      </c>
      <c r="B7" s="8">
        <v>7113</v>
      </c>
      <c r="C7" s="8">
        <v>7759</v>
      </c>
      <c r="D7" s="8">
        <v>1420</v>
      </c>
      <c r="E7" s="9">
        <v>0</v>
      </c>
      <c r="F7" s="10">
        <v>1703</v>
      </c>
    </row>
    <row r="8" spans="1:6" ht="15.95" customHeight="1" x14ac:dyDescent="0.25">
      <c r="A8" s="4" t="s">
        <v>5</v>
      </c>
      <c r="B8" s="8">
        <v>6316</v>
      </c>
      <c r="C8" s="8">
        <v>6042</v>
      </c>
      <c r="D8" s="8">
        <v>1342</v>
      </c>
      <c r="E8" s="9">
        <v>0</v>
      </c>
      <c r="F8" s="10">
        <v>355</v>
      </c>
    </row>
    <row r="9" spans="1:6" ht="15.95" customHeight="1" x14ac:dyDescent="0.25">
      <c r="A9" s="4" t="s">
        <v>6</v>
      </c>
      <c r="B9" s="8">
        <v>5723</v>
      </c>
      <c r="C9" s="8">
        <v>6776</v>
      </c>
      <c r="D9" s="8">
        <v>348</v>
      </c>
      <c r="E9" s="9">
        <v>0</v>
      </c>
      <c r="F9" s="10">
        <v>400</v>
      </c>
    </row>
    <row r="10" spans="1:6" ht="15.95" customHeight="1" x14ac:dyDescent="0.25">
      <c r="A10" s="4" t="s">
        <v>8</v>
      </c>
      <c r="B10" s="8">
        <v>5110</v>
      </c>
      <c r="C10" s="8">
        <v>6493</v>
      </c>
      <c r="D10" s="8">
        <v>1441</v>
      </c>
      <c r="E10" s="9">
        <v>0</v>
      </c>
      <c r="F10" s="9">
        <v>367</v>
      </c>
    </row>
    <row r="11" spans="1:6" ht="15.95" customHeight="1" x14ac:dyDescent="0.25">
      <c r="A11" s="4" t="s">
        <v>9</v>
      </c>
      <c r="B11" s="8">
        <v>14215</v>
      </c>
      <c r="C11" s="8">
        <v>19372</v>
      </c>
      <c r="D11" s="8">
        <v>1054</v>
      </c>
      <c r="E11" s="9">
        <v>0</v>
      </c>
      <c r="F11" s="10">
        <v>437</v>
      </c>
    </row>
    <row r="12" spans="1:6" ht="15.95" customHeight="1" x14ac:dyDescent="0.25">
      <c r="A12" s="4" t="s">
        <v>10</v>
      </c>
      <c r="B12" s="8">
        <v>13990</v>
      </c>
      <c r="C12" s="8">
        <v>19333</v>
      </c>
      <c r="D12" s="8">
        <v>1398</v>
      </c>
      <c r="E12" s="9">
        <v>0</v>
      </c>
      <c r="F12" s="10">
        <v>0</v>
      </c>
    </row>
    <row r="13" spans="1:6" ht="15.95" customHeight="1" x14ac:dyDescent="0.25">
      <c r="A13" s="4" t="s">
        <v>11</v>
      </c>
      <c r="B13" s="8">
        <v>585</v>
      </c>
      <c r="C13" s="8">
        <v>335</v>
      </c>
      <c r="D13" s="8">
        <v>56</v>
      </c>
      <c r="E13" s="9">
        <v>0</v>
      </c>
      <c r="F13" s="10">
        <v>0</v>
      </c>
    </row>
    <row r="14" spans="1:6" ht="15.95" customHeight="1" x14ac:dyDescent="0.25">
      <c r="A14" s="4" t="s">
        <v>12</v>
      </c>
      <c r="B14" s="8">
        <v>560</v>
      </c>
      <c r="C14" s="8">
        <v>460</v>
      </c>
      <c r="D14" s="12" t="s">
        <v>22</v>
      </c>
      <c r="E14" s="9">
        <v>0</v>
      </c>
      <c r="F14" s="10">
        <v>0</v>
      </c>
    </row>
    <row r="15" spans="1:6" ht="15.95" customHeight="1" x14ac:dyDescent="0.25">
      <c r="A15" s="4" t="s">
        <v>13</v>
      </c>
      <c r="B15" s="8">
        <v>2512</v>
      </c>
      <c r="C15" s="8">
        <v>1199</v>
      </c>
      <c r="D15" s="8">
        <v>401</v>
      </c>
      <c r="E15" s="9">
        <v>0</v>
      </c>
      <c r="F15" s="10">
        <v>0</v>
      </c>
    </row>
    <row r="16" spans="1:6" ht="15.95" customHeight="1" x14ac:dyDescent="0.25">
      <c r="A16" s="4" t="s">
        <v>14</v>
      </c>
      <c r="B16" s="8">
        <v>2149</v>
      </c>
      <c r="C16" s="8">
        <v>1006</v>
      </c>
      <c r="D16" s="8">
        <v>332</v>
      </c>
      <c r="E16" s="9">
        <v>0</v>
      </c>
      <c r="F16" s="10">
        <v>0</v>
      </c>
    </row>
    <row r="17" spans="1:6" ht="15.95" customHeight="1" x14ac:dyDescent="0.25">
      <c r="A17" s="4" t="s">
        <v>15</v>
      </c>
      <c r="B17" s="8">
        <v>932</v>
      </c>
      <c r="C17" s="8">
        <v>794</v>
      </c>
      <c r="D17" s="8">
        <v>19</v>
      </c>
      <c r="E17" s="9">
        <v>0</v>
      </c>
      <c r="F17" s="10">
        <v>10</v>
      </c>
    </row>
    <row r="18" spans="1:6" ht="15.95" customHeight="1" x14ac:dyDescent="0.25">
      <c r="A18" s="4" t="s">
        <v>16</v>
      </c>
      <c r="B18" s="8">
        <v>1319</v>
      </c>
      <c r="C18" s="8">
        <v>721</v>
      </c>
      <c r="D18" s="8">
        <v>16</v>
      </c>
      <c r="E18" s="9">
        <v>0</v>
      </c>
      <c r="F18" s="10">
        <v>13</v>
      </c>
    </row>
    <row r="19" spans="1:6" s="24" customFormat="1" ht="15.95" customHeight="1" x14ac:dyDescent="0.25">
      <c r="A19" s="20" t="s">
        <v>19</v>
      </c>
      <c r="B19" s="21"/>
      <c r="C19" s="21"/>
      <c r="D19" s="21"/>
      <c r="E19" s="22"/>
      <c r="F19" s="23"/>
    </row>
    <row r="20" spans="1:6" ht="15.95" customHeight="1" x14ac:dyDescent="0.25">
      <c r="A20" s="4" t="s">
        <v>20</v>
      </c>
      <c r="B20" s="13" t="s">
        <v>7</v>
      </c>
      <c r="C20" s="13" t="s">
        <v>7</v>
      </c>
      <c r="D20" s="13">
        <f>1128+247</f>
        <v>1375</v>
      </c>
      <c r="E20" s="9">
        <v>88</v>
      </c>
      <c r="F20" s="10">
        <v>1125</v>
      </c>
    </row>
    <row r="21" spans="1:6" s="24" customFormat="1" ht="15.95" customHeight="1" x14ac:dyDescent="0.25">
      <c r="A21" s="20" t="s">
        <v>17</v>
      </c>
      <c r="B21" s="25">
        <f>SUM(B3:B18)</f>
        <v>122542</v>
      </c>
      <c r="C21" s="25">
        <f>SUM(C3:C18)</f>
        <v>139723</v>
      </c>
      <c r="D21" s="25">
        <f>SUM(D3:D20)</f>
        <v>13322</v>
      </c>
      <c r="E21" s="22">
        <f>SUM(E3:E20)</f>
        <v>111</v>
      </c>
      <c r="F21" s="23">
        <f>SUM(F3:F20)</f>
        <v>10958</v>
      </c>
    </row>
    <row r="22" spans="1:6" ht="15.95" customHeight="1" x14ac:dyDescent="0.25">
      <c r="A22" s="5" t="s">
        <v>21</v>
      </c>
      <c r="B22" s="14">
        <v>1332</v>
      </c>
      <c r="C22" s="14">
        <v>1432</v>
      </c>
      <c r="D22" s="15">
        <v>128</v>
      </c>
      <c r="E22" s="16">
        <v>13.74</v>
      </c>
      <c r="F22" s="17">
        <v>286.69</v>
      </c>
    </row>
    <row r="23" spans="1:6" s="2" customFormat="1" ht="15.95" customHeight="1" x14ac:dyDescent="0.25">
      <c r="A23" s="18" t="s">
        <v>23</v>
      </c>
      <c r="B23" s="18"/>
      <c r="C23" s="18"/>
      <c r="D23" s="18"/>
    </row>
    <row r="24" spans="1:6" x14ac:dyDescent="0.25">
      <c r="A24" s="3"/>
      <c r="B24" s="3"/>
      <c r="C24" s="3"/>
      <c r="D24" s="3"/>
      <c r="E24" s="3"/>
    </row>
    <row r="25" spans="1:6" x14ac:dyDescent="0.25">
      <c r="A25" s="3"/>
      <c r="B25" s="3"/>
      <c r="C25" s="3"/>
      <c r="D25" s="3"/>
      <c r="E25" s="3"/>
    </row>
    <row r="26" spans="1:6" x14ac:dyDescent="0.25">
      <c r="A26" s="3"/>
      <c r="B26" s="3"/>
      <c r="C26" s="3"/>
      <c r="D26" s="3"/>
      <c r="E26" s="3"/>
    </row>
  </sheetData>
  <mergeCells count="2">
    <mergeCell ref="A23:D23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format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2023-09-14T05:27:42Z</cp:lastPrinted>
  <dcterms:created xsi:type="dcterms:W3CDTF">2020-06-01T14:28:56Z</dcterms:created>
  <dcterms:modified xsi:type="dcterms:W3CDTF">2023-09-18T06:03:34Z</dcterms:modified>
</cp:coreProperties>
</file>